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Objava javnega naročila" sheetId="1" r:id="rId1"/>
    <sheet name="Ponudba po sklopih" sheetId="2" r:id="rId2"/>
  </sheets>
  <definedNames>
    <definedName name="_xlnm.Print_Area" localSheetId="1">'Ponudba po sklopih'!$A$1:$C$11</definedName>
  </definedNames>
  <calcPr calcId="125725"/>
</workbook>
</file>

<file path=xl/calcChain.xml><?xml version="1.0" encoding="utf-8"?>
<calcChain xmlns="http://schemas.openxmlformats.org/spreadsheetml/2006/main">
  <c r="R5" i="1"/>
  <c r="S5" s="1"/>
  <c r="R6"/>
  <c r="S6" s="1"/>
  <c r="R7"/>
  <c r="S7" s="1"/>
  <c r="V7" s="1"/>
  <c r="C6" i="2" s="1"/>
  <c r="R8" i="1"/>
  <c r="S8" s="1"/>
  <c r="R9"/>
  <c r="S9" s="1"/>
  <c r="V9" s="1"/>
  <c r="C7" i="2" s="1"/>
  <c r="R10" i="1"/>
  <c r="S10" s="1"/>
  <c r="R11"/>
  <c r="S11" s="1"/>
  <c r="R12"/>
  <c r="S12" s="1"/>
  <c r="R13"/>
  <c r="S13" s="1"/>
  <c r="R14"/>
  <c r="S14" s="1"/>
  <c r="R15"/>
  <c r="S15" s="1"/>
  <c r="R16"/>
  <c r="S16" s="1"/>
  <c r="R17"/>
  <c r="S17" s="1"/>
  <c r="V17" s="1"/>
  <c r="C9" i="2" s="1"/>
  <c r="R4" i="1"/>
  <c r="S4" s="1"/>
  <c r="V4" s="1"/>
  <c r="P5"/>
  <c r="U5" s="1"/>
  <c r="B5" i="2" s="1"/>
  <c r="P6" i="1"/>
  <c r="P7"/>
  <c r="U7" s="1"/>
  <c r="B6" i="2" s="1"/>
  <c r="P8" i="1"/>
  <c r="P9"/>
  <c r="U9" s="1"/>
  <c r="B7" i="2" s="1"/>
  <c r="P10" i="1"/>
  <c r="P11"/>
  <c r="P12"/>
  <c r="P13"/>
  <c r="P14"/>
  <c r="P15"/>
  <c r="P16"/>
  <c r="P17"/>
  <c r="U17" s="1"/>
  <c r="B9" i="2" s="1"/>
  <c r="P4" i="1"/>
  <c r="U4" s="1"/>
  <c r="B4" i="2" l="1"/>
  <c r="C4"/>
  <c r="U10" i="1"/>
  <c r="B8" i="2" s="1"/>
  <c r="V5" i="1"/>
  <c r="C5" i="2" s="1"/>
  <c r="V10" i="1"/>
  <c r="C8" i="2" s="1"/>
  <c r="C11" l="1"/>
  <c r="B11"/>
</calcChain>
</file>

<file path=xl/sharedStrings.xml><?xml version="1.0" encoding="utf-8"?>
<sst xmlns="http://schemas.openxmlformats.org/spreadsheetml/2006/main" count="109" uniqueCount="69">
  <si>
    <t>Objava javnega naročila 1/16 Blazine</t>
  </si>
  <si>
    <t>Blazine za ogrevanje in hlajenje bolnikov</t>
  </si>
  <si>
    <t>Poz</t>
  </si>
  <si>
    <t>Naziv strok.krit. nivo1</t>
  </si>
  <si>
    <t>Naziv strok.krit. nivo2</t>
  </si>
  <si>
    <t>Naziv strok.krit. nivo3</t>
  </si>
  <si>
    <t>Naziv strok.krit. nivo4</t>
  </si>
  <si>
    <t>ATC</t>
  </si>
  <si>
    <t>Naziv postavke</t>
  </si>
  <si>
    <t>Sklop</t>
  </si>
  <si>
    <t>Proizvajalec</t>
  </si>
  <si>
    <t>Kataloška oznaka</t>
  </si>
  <si>
    <t>Enota mere</t>
  </si>
  <si>
    <t>Osnovno pakiranje</t>
  </si>
  <si>
    <t>Količina</t>
  </si>
  <si>
    <t>Cena na EM brez DDV</t>
  </si>
  <si>
    <t>% popusta</t>
  </si>
  <si>
    <t>Pon.vrednost brez DDV</t>
  </si>
  <si>
    <t>% DDV</t>
  </si>
  <si>
    <t>Cena na EM z DDV</t>
  </si>
  <si>
    <t>Ponudbena vred. z DDV</t>
  </si>
  <si>
    <t>Datum dobave</t>
  </si>
  <si>
    <t>Pon.vre.sklopa brez DDV</t>
  </si>
  <si>
    <t>KPV pon.vr.sklopa z DDV</t>
  </si>
  <si>
    <t>Iid postavka jn</t>
  </si>
  <si>
    <t>BLAZINA ZA OGREVANJE ZA POD BOLNIKA-ODRASLI</t>
  </si>
  <si>
    <t xml:space="preserve">1.Blazina za ogrevanje je za enkratno uporabo.2.Blazina se namesti pod bolnika, direktno na podlago.3.Po namestitvi bolnika na blazino mora biti omogočena popolna stabilnost bolnika, ker blazina pod bolnikom ni napihnjena.4.Blazina mora omogočati različne položaje bolnika: hrbet, bok, trebuh, ginekološki položaj in sedeči položaj.5.Blazina se mora v celoti napolniti z zrakom in bolnika ogreva preko številnih majhnih luknjic, skozi katere piha topli zrak neposredno na kožo (konvekcija) bolnika.6.Blazina na mestih pritiska ne ogreva bolnika.7.Blazina ima na površini drenažne odprtinice za odvajanje morebitnih tekočin, ki zatekajo pod bolnika.8.Blazina je prevlečena z netkano tkanino, brez lateksa.9.V celoti je prehodna za RTG žarke.
</t>
  </si>
  <si>
    <t>Dimenzija:dolžina mora biti vsaj 190 cm</t>
  </si>
  <si>
    <t>0001</t>
  </si>
  <si>
    <t>KO</t>
  </si>
  <si>
    <t>BLAZINA ZA OGREVANJE ZA POD BOLNIKA-PEDIATRIČNA MALA-NEONATALNA IN PEDIATRIČNA VELIKA</t>
  </si>
  <si>
    <t>1.Blazina za ogrevanje je za enkratno uporabo.2.Blazina se namesti pod bolnika, direktno na podlago.3.Po namestitvi bolnika na blazino mora biti omogočena popolna stabilnost bolnika, ker blazina pod bolnikom ni napihnjena.4.Blazina mora omogočati različne položaje bolnika: hrbet, bok, trebuh.5.Blazina bolnika ogreva preko številnih majhnih luknjic, skozi katere piha topli zrak neposredno na kožo (konvekcija) bolnika.6.Blazina na mestih pritiska ne ogreva bolnika.7.Blazina ima na površini drenažne odprtinice za odvajanje morebitnih tekočin, ki zatekajo pod bolnika.8.Blazina je prevlečena z netkano tkanino, brez lateksa.9.V celoti je prehodna za RTG žarke.10.Blazina naj ima vsaj dva priključka za ogrevalno cev.</t>
  </si>
  <si>
    <t>Dimenzija:pediatrična mala-neonatal med 60 in 70 x 85 in 95 cm</t>
  </si>
  <si>
    <t>BLAZINA ZA OGREVANJE ZA POD BOLNIKA-PEDIATRIČNA MALA-NEONATALNA</t>
  </si>
  <si>
    <t>0002</t>
  </si>
  <si>
    <t>1.Blazina za ogrevanje je za enkratno uporabo.2.Blazina se namesti pod bolnika, direktno na podlago.3.Po namestitvi bolnika na blazino mora biti omogočena popolna stabilnost bolnika, ker blazina pod bolnikom ni napihnjena.4.Blazina mora omogočati različne položaje bolnika: hrbet, bok, trebuh.5.Blazina se mora v celoti napolniti z zrakom in bolnika ogreva preko številnih majhnih luknjic, skozi katere piha topli zrak neposredno na kožo (konvekcija) bolnika.6.Blazina na mestih pritiska ne ogreva bolnika.7.Blazina ima na površini drenažne odprtinice za odvajanje morebitnih tekočin, ki zatekajo pod bolnika.8.Blazina je prevlečena z netkano tkanino, brez lateksa.9.V celoti je prehodna za RTG žarke.10.Blazina naj ima vsaj dva priključka za ogrevalno cev.</t>
  </si>
  <si>
    <t>Dimenzija:pediatrična velika med 80 in 105 x 135 in 155 cm</t>
  </si>
  <si>
    <t>BLAZINA ZA OGREVANJE ZA POD BOLNIKA-PEDIATRIČNA VELIKA</t>
  </si>
  <si>
    <t>BLAZINA ZA OGREVANJE BOLNIKA - ZGORNJA</t>
  </si>
  <si>
    <t xml:space="preserve">1.Blazina za ogrevanje je za enkratno uporabo.2.Blazina se namesti na bolnika.3.Blazina se mora v celoti napolniti z zrakom in bolnika ogreva preko številnih majhnih luknjic, skozi katere piha topli zrak neposredno na kožo (konvekcija) bolnika.4.Blazina je prevlečena z netkano tkanino, brez lateksa.5.V celoti je prehodna za RTG žarke.
</t>
  </si>
  <si>
    <t>Dimenzija: odrasla- dolžina blazine mora biti vsaj 180 cm</t>
  </si>
  <si>
    <t>BLAZINA ZA OGREVANJE BOLNIKA - ZGORNJA - ODRASLI</t>
  </si>
  <si>
    <t>0003</t>
  </si>
  <si>
    <t>Dimenzija:otroška-dolžina blazine mora biti vsaj 90 cm</t>
  </si>
  <si>
    <t>BLAZINA ZA OGREVANJE BOLNIKA - ZGORNJA - OTROŠKA</t>
  </si>
  <si>
    <t>BLAZINA ZA OGREVANJE BOLNIKA - ZGORNJA ZA ZGORNJI DEL TELESA</t>
  </si>
  <si>
    <t xml:space="preserve">1.Blazina za ogrevanje je za enkratno uporabo. 2.V celoti je prehodna za RTG žarke.3.Blazina omogoča pokritje in ogrevanje bolnikovih odročenih rok.4.Blazina ima vsaj dva priključka za ogrevalno cev.
</t>
  </si>
  <si>
    <t>Dimenzije: med 60 x 105 in 170 in 205cm</t>
  </si>
  <si>
    <t>0004</t>
  </si>
  <si>
    <t>ODEJE ZA HLAJENJE IN OGREVANJE BOLNIKOV</t>
  </si>
  <si>
    <t xml:space="preserve">1.Omogočati morajo dobro prilagajanje odeje bolniku, da se tako omogoči direkten prenos temperature na bolnika; 2.Preprosto in hitro nameščanje odeje; 3.Za enkratno uporabo; 4.Enodelne 3D odeje; 5.Uporablja se za terapevtsko hipotermijo in vzdrževanje normotermije; 6.Doseganje hipotermije v velikem razponu pokritja telesne površine (vsaj 80%); 7.Lahek dostop do kritičnih delov telesa za potrebe nege, diagnostike in zdravljenja; 8. Kompatibilnost s preiskovalnimi metodami kot so MR, CT, RTG; 9. Kompatibilnost s hišnim aparatom Criticool.Material: - izdelana iz dveh plasti netkanega materiala, ki je koži prijeten in dveh plasti prilagodljivega plastičnega materiala; - omogoča dobro prileganje telesu pacienta.Pakiranje:-posamezno pakiranje.EU norme in standardi oz. zahteve: - EN direktiva 93/42 EEC - Prisotna oznaka CE z identifikacijsko številko - Izdelek registriran v EU 
</t>
  </si>
  <si>
    <t xml:space="preserve">Dojenčki (velikosti): 0 - 4 kg, 4 - 7 kg 
</t>
  </si>
  <si>
    <t>ODEJA ZA HLAJENJE IN OGREVANJE BOLNIKA-DOJENČKI 0-4 KG</t>
  </si>
  <si>
    <t>0005</t>
  </si>
  <si>
    <t>ODEJA ZA HLAJENJE IN OGREVANJE BOLNIKA-DOJENČKI 4-7 KG</t>
  </si>
  <si>
    <t xml:space="preserve">1.Omogočati morajo dobro prilagajanje odeje bolniku, da se tako omogoči direkten prenos temperature na bolnika; 2.Preprosto in hitro nameščanje odeje; 3.Za enkratno uporabo; 4.Enodelne 3D odeje; 5.Uporablja se za terapevtsko hipotermijo in vzdrževanje normotermije; 6.Doseganje hipotermije v velikem razponu pokritja telesne površine (vsaj 80%); 7.Lahek dostop do kritičnih delov telesa za potrebe nege, diagnostike in zdravljenja; 8. Kompatibilnost s preiskovalnimi metodami kot so MR, CT, RTG; 9. Kompatibilnost s hišnim aparatom Criticool.Material: - izdelana iz dveh plasti netkanega materiala, ki je koži prijeten in dveh plasti prilagodljivega plastičnega materiala; - omogoča dobro prileganje telesu pacienta.Pakiranje:-posamezno pakiranje.EU norme in standardi oz. zahteve: - EN direktiva 93/42 EEC - Prisotna oznaka CE z identifikacijsko številko - Izdelek registriran v EU 
</t>
  </si>
  <si>
    <t>Otroški (velikosti): od 91 cm do 104 cm, od 104 cm do 122 cm, od 122 cm do 135 cm</t>
  </si>
  <si>
    <t>ODEJA ZA HLAJENJE IN OGREVANJE BOLNIKA- OTROŠKI-od 91 cm do 104 cm</t>
  </si>
  <si>
    <t>ODEJA ZA HLAJENJE IN OGREVANJE BOLNIKA- OTROŠKI-od 104 cm do 122 cm</t>
  </si>
  <si>
    <t xml:space="preserve">1.Omogočati morajo dobro prilagajanje odeje bolniku, da se tako omogoči direkten prenos temperature na bolnika; 2.Preprosto in hitro nameščanje odeje; 3.Za enkratno uporabo; 4.Enodelne 3D odeje; 5.Uporablja se za terapevtsko hipotermijo in vzdrževanje normotermije; 6.Doseganje hipotermije v velikem razponu pokritja telesne površine (vsaj 80%); 7.Lahek dostop do kritičnih delov telesa za potrebe nege, diagnostike in zdravljenja; 8. Kompatibilnost s preiskovalnimi metodami kot so MR, CT, RTG; 9. Kompatibilnost s hišnim aparatom Criticool.Material: - izdelana iz dveh plasti netkanega materiala, ki je koži prijeten in dveh plasti prilagodljivega plastičnega materiala; - omogoča dobro prileganje telesu pacienta.Pakiranje:-posamezno pakiranje.EU norme in standardi oz. zahteve: - EN direktiva 93/42 EEC - Prisotna oznaka CE z identifikacijsko številko - Izdelek registriran v EU 
</t>
  </si>
  <si>
    <t>ODEJA ZA HLAJENJE IN OGREVANJE BOLNIKA- OTROŠKI-od 122 cm do 135 cm</t>
  </si>
  <si>
    <t>Odrasli: (velikosti): od 135 cm do 152 cm</t>
  </si>
  <si>
    <t>ODEJA ZA HLAJENJE IN OGREVANJE BOLNIKA- ODRASLI-  od 135 cm do 152 cm</t>
  </si>
  <si>
    <t>Odrasli: (velikosti)- univerzalna: od 145 cm do 200</t>
  </si>
  <si>
    <t>ODEJA ZA HLAJENJE IN OGREVANJE BOLNIKA- ODRASLI- UNIVERZALNA- od 145 cm do 200 cm</t>
  </si>
  <si>
    <t>BLAZINA ZA OGREVANJE ZA POD BOLNIKA- S TRAKCI</t>
  </si>
  <si>
    <t>1. Blazina za ogrevanje je za enkratno uporabo.2. Blazina se namesti pod bolnika, direktno na podlago.3. Blazina ima trake za pričvrstitev na operacijsko mizo.4. Blazina se v celoti napolni z zrakom v popolnoma zaprtem sistemu.5. Blazina ogreva pacienta.6. Blazina preprečuje preležanine.7. Blazina je prevlečena z netkano tkanino, ki vpija tekočino.8. Blazina je v celoti prehodna za RTG žarke.9. Blazina ima velikost med 50 cm x 210 cm.</t>
  </si>
  <si>
    <t>Dimenzija: med 50 cm X 210 cm</t>
  </si>
  <si>
    <t>0006</t>
  </si>
</sst>
</file>

<file path=xl/styles.xml><?xml version="1.0" encoding="utf-8"?>
<styleSheet xmlns="http://schemas.openxmlformats.org/spreadsheetml/2006/main">
  <numFmts count="2">
    <numFmt numFmtId="164" formatCode="dd/mm/yyyy;@"/>
    <numFmt numFmtId="165" formatCode="#,##0.0000"/>
  </numFmts>
  <fonts count="26">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2"/>
      <color indexed="18"/>
      <name val="Arial"/>
      <family val="2"/>
      <charset val="238"/>
    </font>
    <font>
      <b/>
      <sz val="18"/>
      <color indexed="18"/>
      <name val="Arial"/>
      <family val="2"/>
      <charset val="238"/>
    </font>
    <font>
      <b/>
      <sz val="18"/>
      <name val="Arial"/>
      <family val="2"/>
      <charset val="238"/>
    </font>
    <font>
      <b/>
      <sz val="18"/>
      <color indexed="12"/>
      <name val="Arial"/>
      <family val="2"/>
      <charset val="238"/>
    </font>
    <font>
      <b/>
      <sz val="18"/>
      <color theme="1"/>
      <name val="Arial"/>
      <family val="2"/>
      <charset val="238"/>
    </font>
    <font>
      <sz val="12"/>
      <name val="Arial"/>
      <family val="2"/>
      <charset val="238"/>
    </font>
    <font>
      <sz val="12"/>
      <color indexed="12"/>
      <name val="Arial"/>
      <family val="2"/>
      <charset val="238"/>
    </font>
    <font>
      <b/>
      <sz val="12"/>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6" tint="0.39997558519241921"/>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style="thick">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xf numFmtId="0" fontId="18" fillId="0" borderId="0" xfId="0" applyFont="1"/>
    <xf numFmtId="0" fontId="19" fillId="0" borderId="0" xfId="0" applyFont="1"/>
    <xf numFmtId="0" fontId="20" fillId="0" borderId="0" xfId="0" applyFont="1"/>
    <xf numFmtId="3" fontId="20" fillId="0" borderId="0" xfId="0" applyNumberFormat="1" applyFont="1" applyAlignment="1">
      <alignment horizontal="right"/>
    </xf>
    <xf numFmtId="165" fontId="20" fillId="0" borderId="0" xfId="0" applyNumberFormat="1" applyFont="1" applyAlignment="1">
      <alignment horizontal="right"/>
    </xf>
    <xf numFmtId="0" fontId="20" fillId="0" borderId="0" xfId="0" applyFont="1" applyAlignment="1">
      <alignment horizontal="right"/>
    </xf>
    <xf numFmtId="4" fontId="20" fillId="0" borderId="0" xfId="0" applyNumberFormat="1" applyFont="1" applyAlignment="1">
      <alignment horizontal="right"/>
    </xf>
    <xf numFmtId="164" fontId="20" fillId="0" borderId="0" xfId="0" applyNumberFormat="1" applyFont="1"/>
    <xf numFmtId="0" fontId="21" fillId="33" borderId="10" xfId="0" applyFont="1" applyFill="1" applyBorder="1" applyAlignment="1">
      <alignment wrapText="1"/>
    </xf>
    <xf numFmtId="4" fontId="21" fillId="33" borderId="10" xfId="0" applyNumberFormat="1" applyFont="1" applyFill="1" applyBorder="1" applyAlignment="1">
      <alignment horizontal="right" wrapText="1"/>
    </xf>
    <xf numFmtId="0" fontId="22" fillId="0" borderId="0" xfId="0" applyFont="1"/>
    <xf numFmtId="0" fontId="20" fillId="0" borderId="10" xfId="0" applyFont="1" applyBorder="1" applyAlignment="1">
      <alignment wrapText="1"/>
    </xf>
    <xf numFmtId="4" fontId="22" fillId="0" borderId="10" xfId="0" applyNumberFormat="1" applyFont="1" applyBorder="1"/>
    <xf numFmtId="4" fontId="22" fillId="0" borderId="0" xfId="0" applyNumberFormat="1" applyFont="1"/>
    <xf numFmtId="0" fontId="23" fillId="0" borderId="0" xfId="0" applyFont="1"/>
    <xf numFmtId="3" fontId="23" fillId="0" borderId="0" xfId="0" applyNumberFormat="1" applyFont="1" applyAlignment="1">
      <alignment horizontal="right"/>
    </xf>
    <xf numFmtId="165" fontId="23" fillId="0" borderId="0" xfId="0" applyNumberFormat="1" applyFont="1" applyAlignment="1">
      <alignment horizontal="right"/>
    </xf>
    <xf numFmtId="0" fontId="23" fillId="0" borderId="0" xfId="0" applyFont="1" applyAlignment="1">
      <alignment horizontal="right"/>
    </xf>
    <xf numFmtId="4" fontId="23" fillId="0" borderId="0" xfId="0" applyNumberFormat="1" applyFont="1" applyAlignment="1">
      <alignment horizontal="right"/>
    </xf>
    <xf numFmtId="164" fontId="23" fillId="0" borderId="0" xfId="0" applyNumberFormat="1" applyFont="1"/>
    <xf numFmtId="0" fontId="24" fillId="33" borderId="10" xfId="0" applyFont="1" applyFill="1" applyBorder="1" applyAlignment="1">
      <alignment horizontal="right" wrapText="1"/>
    </xf>
    <xf numFmtId="0" fontId="24" fillId="33" borderId="10" xfId="0" applyFont="1" applyFill="1" applyBorder="1" applyAlignment="1">
      <alignment wrapText="1"/>
    </xf>
    <xf numFmtId="0" fontId="24" fillId="34" borderId="10" xfId="0" applyFont="1" applyFill="1" applyBorder="1" applyAlignment="1">
      <alignment wrapText="1"/>
    </xf>
    <xf numFmtId="3" fontId="24" fillId="33" borderId="10" xfId="0" applyNumberFormat="1" applyFont="1" applyFill="1" applyBorder="1" applyAlignment="1">
      <alignment horizontal="right" wrapText="1"/>
    </xf>
    <xf numFmtId="165" fontId="24" fillId="36" borderId="10" xfId="0" applyNumberFormat="1" applyFont="1" applyFill="1" applyBorder="1" applyAlignment="1">
      <alignment horizontal="right" wrapText="1"/>
    </xf>
    <xf numFmtId="165" fontId="24" fillId="33" borderId="10" xfId="0" applyNumberFormat="1" applyFont="1" applyFill="1" applyBorder="1" applyAlignment="1">
      <alignment horizontal="right" wrapText="1"/>
    </xf>
    <xf numFmtId="4" fontId="24" fillId="33" borderId="10" xfId="0" applyNumberFormat="1" applyFont="1" applyFill="1" applyBorder="1" applyAlignment="1">
      <alignment horizontal="right" wrapText="1"/>
    </xf>
    <xf numFmtId="0" fontId="23" fillId="0" borderId="11" xfId="0" applyFont="1" applyBorder="1" applyAlignment="1">
      <alignment horizontal="right" wrapText="1"/>
    </xf>
    <xf numFmtId="0" fontId="23" fillId="0" borderId="11" xfId="0" applyFont="1" applyBorder="1" applyAlignment="1">
      <alignment wrapText="1"/>
    </xf>
    <xf numFmtId="0" fontId="23" fillId="35" borderId="11" xfId="0" applyFont="1" applyFill="1" applyBorder="1" applyAlignment="1">
      <alignment wrapText="1"/>
    </xf>
    <xf numFmtId="3" fontId="23" fillId="0" borderId="11" xfId="0" applyNumberFormat="1" applyFont="1" applyBorder="1" applyAlignment="1">
      <alignment horizontal="right" wrapText="1"/>
    </xf>
    <xf numFmtId="4" fontId="23" fillId="0" borderId="11" xfId="0" applyNumberFormat="1" applyFont="1" applyBorder="1" applyAlignment="1">
      <alignment horizontal="right" wrapText="1"/>
    </xf>
    <xf numFmtId="165" fontId="23" fillId="0" borderId="11" xfId="0" applyNumberFormat="1" applyFont="1" applyBorder="1" applyAlignment="1">
      <alignment horizontal="right" wrapText="1"/>
    </xf>
    <xf numFmtId="164" fontId="23" fillId="0" borderId="11" xfId="0" applyNumberFormat="1" applyFont="1" applyBorder="1" applyAlignment="1">
      <alignment wrapText="1"/>
    </xf>
    <xf numFmtId="0" fontId="23" fillId="0" borderId="14" xfId="0" applyFont="1" applyBorder="1" applyAlignment="1">
      <alignment horizontal="right" wrapText="1"/>
    </xf>
    <xf numFmtId="0" fontId="23" fillId="0" borderId="14" xfId="0" applyFont="1" applyBorder="1" applyAlignment="1">
      <alignment wrapText="1"/>
    </xf>
    <xf numFmtId="0" fontId="23" fillId="35" borderId="14" xfId="0" applyFont="1" applyFill="1" applyBorder="1" applyAlignment="1">
      <alignment wrapText="1"/>
    </xf>
    <xf numFmtId="3" fontId="23" fillId="0" borderId="14" xfId="0" applyNumberFormat="1" applyFont="1" applyBorder="1" applyAlignment="1">
      <alignment horizontal="right" wrapText="1"/>
    </xf>
    <xf numFmtId="4" fontId="23" fillId="0" borderId="14" xfId="0" applyNumberFormat="1" applyFont="1" applyBorder="1" applyAlignment="1">
      <alignment horizontal="right" wrapText="1"/>
    </xf>
    <xf numFmtId="165" fontId="23" fillId="0" borderId="14" xfId="0" applyNumberFormat="1" applyFont="1" applyBorder="1" applyAlignment="1">
      <alignment horizontal="right" wrapText="1"/>
    </xf>
    <xf numFmtId="164" fontId="23" fillId="0" borderId="14" xfId="0" applyNumberFormat="1" applyFont="1" applyBorder="1" applyAlignment="1">
      <alignment wrapText="1"/>
    </xf>
    <xf numFmtId="0" fontId="23" fillId="0" borderId="12" xfId="0" applyFont="1" applyBorder="1" applyAlignment="1">
      <alignment horizontal="right" wrapText="1"/>
    </xf>
    <xf numFmtId="0" fontId="23" fillId="0" borderId="12" xfId="0" applyFont="1" applyBorder="1" applyAlignment="1">
      <alignment wrapText="1"/>
    </xf>
    <xf numFmtId="0" fontId="23" fillId="35" borderId="12" xfId="0" applyFont="1" applyFill="1" applyBorder="1" applyAlignment="1">
      <alignment wrapText="1"/>
    </xf>
    <xf numFmtId="3" fontId="23" fillId="0" borderId="12" xfId="0" applyNumberFormat="1" applyFont="1" applyBorder="1" applyAlignment="1">
      <alignment horizontal="right" wrapText="1"/>
    </xf>
    <xf numFmtId="4" fontId="23" fillId="0" borderId="12" xfId="0" applyNumberFormat="1" applyFont="1" applyBorder="1" applyAlignment="1">
      <alignment horizontal="right" wrapText="1"/>
    </xf>
    <xf numFmtId="165" fontId="23" fillId="0" borderId="12" xfId="0" applyNumberFormat="1" applyFont="1" applyBorder="1" applyAlignment="1">
      <alignment horizontal="right" wrapText="1"/>
    </xf>
    <xf numFmtId="164" fontId="23" fillId="0" borderId="12" xfId="0" applyNumberFormat="1" applyFont="1" applyBorder="1" applyAlignment="1">
      <alignment wrapText="1"/>
    </xf>
    <xf numFmtId="0" fontId="23" fillId="0" borderId="13" xfId="0" applyFont="1" applyBorder="1" applyAlignment="1">
      <alignment horizontal="right" wrapText="1"/>
    </xf>
    <xf numFmtId="0" fontId="23" fillId="0" borderId="13" xfId="0" applyFont="1" applyBorder="1" applyAlignment="1">
      <alignment wrapText="1"/>
    </xf>
    <xf numFmtId="0" fontId="23" fillId="35" borderId="13" xfId="0" applyFont="1" applyFill="1" applyBorder="1" applyAlignment="1">
      <alignment wrapText="1"/>
    </xf>
    <xf numFmtId="3" fontId="23" fillId="0" borderId="13" xfId="0" applyNumberFormat="1" applyFont="1" applyBorder="1" applyAlignment="1">
      <alignment horizontal="right" wrapText="1"/>
    </xf>
    <xf numFmtId="4" fontId="23" fillId="0" borderId="13" xfId="0" applyNumberFormat="1" applyFont="1" applyBorder="1" applyAlignment="1">
      <alignment horizontal="right" wrapText="1"/>
    </xf>
    <xf numFmtId="165" fontId="23" fillId="0" borderId="13" xfId="0" applyNumberFormat="1" applyFont="1" applyBorder="1" applyAlignment="1">
      <alignment horizontal="right" wrapText="1"/>
    </xf>
    <xf numFmtId="164" fontId="23" fillId="0" borderId="13" xfId="0" applyNumberFormat="1" applyFont="1" applyBorder="1" applyAlignment="1">
      <alignment wrapText="1"/>
    </xf>
    <xf numFmtId="0" fontId="23" fillId="0" borderId="10" xfId="0" applyFont="1" applyBorder="1" applyAlignment="1">
      <alignment horizontal="right" wrapText="1"/>
    </xf>
    <xf numFmtId="0" fontId="23" fillId="0" borderId="10" xfId="0" applyFont="1" applyBorder="1" applyAlignment="1">
      <alignment wrapText="1"/>
    </xf>
    <xf numFmtId="0" fontId="23" fillId="35" borderId="10" xfId="0" applyFont="1" applyFill="1" applyBorder="1" applyAlignment="1">
      <alignment wrapText="1"/>
    </xf>
    <xf numFmtId="3" fontId="23" fillId="0" borderId="10" xfId="0" applyNumberFormat="1" applyFont="1" applyBorder="1" applyAlignment="1">
      <alignment horizontal="right" wrapText="1"/>
    </xf>
    <xf numFmtId="4" fontId="23" fillId="0" borderId="10" xfId="0" applyNumberFormat="1" applyFont="1" applyBorder="1" applyAlignment="1">
      <alignment horizontal="right" wrapText="1"/>
    </xf>
    <xf numFmtId="165" fontId="23" fillId="0" borderId="10" xfId="0" applyNumberFormat="1" applyFont="1" applyBorder="1" applyAlignment="1">
      <alignment horizontal="right" wrapText="1"/>
    </xf>
    <xf numFmtId="164" fontId="23" fillId="0" borderId="10" xfId="0" applyNumberFormat="1" applyFont="1" applyBorder="1" applyAlignment="1">
      <alignment wrapText="1"/>
    </xf>
    <xf numFmtId="165" fontId="23" fillId="0" borderId="10" xfId="0" applyNumberFormat="1" applyFont="1" applyFill="1" applyBorder="1" applyAlignment="1">
      <alignment horizontal="right" wrapText="1"/>
    </xf>
    <xf numFmtId="165" fontId="25" fillId="0" borderId="0" xfId="0" applyNumberFormat="1" applyFont="1" applyAlignment="1">
      <alignment horizontal="right"/>
    </xf>
    <xf numFmtId="4" fontId="25" fillId="0" borderId="0" xfId="0" applyNumberFormat="1" applyFont="1" applyAlignment="1">
      <alignment horizontal="right"/>
    </xf>
    <xf numFmtId="0" fontId="25" fillId="0" borderId="0" xfId="0" applyFont="1"/>
    <xf numFmtId="3" fontId="25" fillId="0" borderId="0" xfId="0" applyNumberFormat="1" applyFont="1" applyAlignment="1">
      <alignment horizontal="right"/>
    </xf>
    <xf numFmtId="0" fontId="25" fillId="0" borderId="0" xfId="0" applyFont="1" applyAlignment="1">
      <alignment horizontal="right"/>
    </xf>
    <xf numFmtId="164" fontId="25" fillId="0" borderId="0" xfId="0" applyNumberFormat="1" applyFont="1"/>
    <xf numFmtId="165" fontId="23" fillId="0" borderId="12" xfId="0" applyNumberFormat="1" applyFont="1" applyFill="1" applyBorder="1" applyAlignment="1">
      <alignment horizontal="right" wrapText="1"/>
    </xf>
    <xf numFmtId="165" fontId="23" fillId="0" borderId="11" xfId="0" applyNumberFormat="1" applyFont="1" applyFill="1" applyBorder="1" applyAlignment="1">
      <alignment horizontal="right" wrapText="1"/>
    </xf>
    <xf numFmtId="165" fontId="23" fillId="0" borderId="13" xfId="0" applyNumberFormat="1" applyFont="1" applyFill="1" applyBorder="1" applyAlignment="1">
      <alignment horizontal="righ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sheetPr>
  <dimension ref="A1:W17"/>
  <sheetViews>
    <sheetView tabSelected="1" view="pageBreakPreview" zoomScale="60" zoomScaleNormal="100" workbookViewId="0">
      <pane ySplit="3" topLeftCell="A4" activePane="bottomLeft" state="frozen"/>
      <selection pane="bottomLeft" sqref="A1:XFD1048576"/>
    </sheetView>
  </sheetViews>
  <sheetFormatPr defaultRowHeight="15"/>
  <cols>
    <col min="1" max="1" width="6" style="18" customWidth="1"/>
    <col min="2" max="2" width="31.42578125" style="15" customWidth="1"/>
    <col min="3" max="3" width="80" style="15" bestFit="1" customWidth="1"/>
    <col min="4" max="4" width="32.85546875" style="15" customWidth="1"/>
    <col min="5" max="5" width="37.85546875" style="15" customWidth="1"/>
    <col min="6" max="6" width="6" style="15" hidden="1" customWidth="1"/>
    <col min="7" max="7" width="20" style="15" customWidth="1"/>
    <col min="8" max="8" width="7.7109375" style="15" customWidth="1"/>
    <col min="9" max="9" width="10.7109375" style="15" hidden="1" customWidth="1"/>
    <col min="10" max="10" width="16" style="15" hidden="1" customWidth="1"/>
    <col min="11" max="11" width="10.7109375" style="15" hidden="1" customWidth="1"/>
    <col min="12" max="12" width="16" style="15" hidden="1" customWidth="1"/>
    <col min="13" max="13" width="8" style="16" hidden="1" customWidth="1"/>
    <col min="14" max="14" width="12.85546875" style="17" customWidth="1"/>
    <col min="15" max="15" width="11.7109375" style="18" customWidth="1"/>
    <col min="16" max="16" width="15.140625" style="18" customWidth="1"/>
    <col min="17" max="17" width="6.7109375" style="18" bestFit="1" customWidth="1"/>
    <col min="18" max="18" width="17.28515625" style="17" bestFit="1" customWidth="1"/>
    <col min="19" max="19" width="16.85546875" style="19" customWidth="1"/>
    <col min="20" max="20" width="13.28515625" style="20" hidden="1" customWidth="1"/>
    <col min="21" max="21" width="17.85546875" style="19" customWidth="1"/>
    <col min="22" max="22" width="16.5703125" style="19" customWidth="1"/>
    <col min="23" max="23" width="13.28515625" style="18" bestFit="1" customWidth="1"/>
    <col min="24" max="16384" width="9.140625" style="15"/>
  </cols>
  <sheetData>
    <row r="1" spans="1:23" s="66" customFormat="1" ht="15.75">
      <c r="A1" s="1" t="s">
        <v>0</v>
      </c>
      <c r="M1" s="67"/>
      <c r="N1" s="17"/>
      <c r="O1" s="68"/>
      <c r="P1" s="68"/>
      <c r="Q1" s="68"/>
      <c r="R1" s="64"/>
      <c r="S1" s="65"/>
      <c r="T1" s="69"/>
      <c r="U1" s="65"/>
      <c r="V1" s="65"/>
      <c r="W1" s="68"/>
    </row>
    <row r="2" spans="1:23" s="66" customFormat="1" ht="15.75">
      <c r="A2" s="1" t="s">
        <v>1</v>
      </c>
      <c r="M2" s="67"/>
      <c r="N2" s="17"/>
      <c r="O2" s="68"/>
      <c r="P2" s="68"/>
      <c r="Q2" s="68"/>
      <c r="R2" s="64"/>
      <c r="S2" s="65"/>
      <c r="T2" s="69"/>
      <c r="U2" s="65"/>
      <c r="V2" s="65"/>
      <c r="W2" s="68"/>
    </row>
    <row r="3" spans="1:23" ht="45">
      <c r="A3" s="21" t="s">
        <v>2</v>
      </c>
      <c r="B3" s="22" t="s">
        <v>3</v>
      </c>
      <c r="C3" s="22" t="s">
        <v>4</v>
      </c>
      <c r="D3" s="22" t="s">
        <v>5</v>
      </c>
      <c r="E3" s="22" t="s">
        <v>6</v>
      </c>
      <c r="F3" s="22" t="s">
        <v>7</v>
      </c>
      <c r="G3" s="23" t="s">
        <v>8</v>
      </c>
      <c r="H3" s="22" t="s">
        <v>9</v>
      </c>
      <c r="I3" s="23" t="s">
        <v>10</v>
      </c>
      <c r="J3" s="23" t="s">
        <v>11</v>
      </c>
      <c r="K3" s="22" t="s">
        <v>12</v>
      </c>
      <c r="L3" s="22" t="s">
        <v>13</v>
      </c>
      <c r="M3" s="24" t="s">
        <v>14</v>
      </c>
      <c r="N3" s="25" t="s">
        <v>15</v>
      </c>
      <c r="O3" s="21" t="s">
        <v>16</v>
      </c>
      <c r="P3" s="21" t="s">
        <v>17</v>
      </c>
      <c r="Q3" s="21" t="s">
        <v>18</v>
      </c>
      <c r="R3" s="26" t="s">
        <v>19</v>
      </c>
      <c r="S3" s="27" t="s">
        <v>20</v>
      </c>
      <c r="T3" s="21" t="s">
        <v>21</v>
      </c>
      <c r="U3" s="27" t="s">
        <v>22</v>
      </c>
      <c r="V3" s="27" t="s">
        <v>23</v>
      </c>
      <c r="W3" s="21" t="s">
        <v>24</v>
      </c>
    </row>
    <row r="4" spans="1:23" ht="195.75" thickBot="1">
      <c r="A4" s="28">
        <v>10</v>
      </c>
      <c r="B4" s="29" t="s">
        <v>25</v>
      </c>
      <c r="C4" s="29" t="s">
        <v>26</v>
      </c>
      <c r="D4" s="29" t="s">
        <v>27</v>
      </c>
      <c r="E4" s="29" t="s">
        <v>25</v>
      </c>
      <c r="F4" s="29"/>
      <c r="G4" s="30"/>
      <c r="H4" s="29" t="s">
        <v>28</v>
      </c>
      <c r="I4" s="30"/>
      <c r="J4" s="30"/>
      <c r="K4" s="29" t="s">
        <v>29</v>
      </c>
      <c r="L4" s="29"/>
      <c r="M4" s="31">
        <v>1000</v>
      </c>
      <c r="N4" s="71">
        <v>0</v>
      </c>
      <c r="O4" s="28"/>
      <c r="P4" s="32">
        <f>SUM(M4*N4)</f>
        <v>0</v>
      </c>
      <c r="Q4" s="28">
        <v>22</v>
      </c>
      <c r="R4" s="33">
        <f>+(1+(Q4/100))*N4</f>
        <v>0</v>
      </c>
      <c r="S4" s="32">
        <f>SUM(M4*R4)</f>
        <v>0</v>
      </c>
      <c r="T4" s="34"/>
      <c r="U4" s="32">
        <f>SUM(P4)</f>
        <v>0</v>
      </c>
      <c r="V4" s="32">
        <f>SUM(S4)</f>
        <v>0</v>
      </c>
      <c r="W4" s="28">
        <v>12020</v>
      </c>
    </row>
    <row r="5" spans="1:23" ht="150.75" thickTop="1">
      <c r="A5" s="35">
        <v>20</v>
      </c>
      <c r="B5" s="36" t="s">
        <v>30</v>
      </c>
      <c r="C5" s="36" t="s">
        <v>31</v>
      </c>
      <c r="D5" s="36" t="s">
        <v>32</v>
      </c>
      <c r="E5" s="36" t="s">
        <v>33</v>
      </c>
      <c r="F5" s="36"/>
      <c r="G5" s="37"/>
      <c r="H5" s="36" t="s">
        <v>34</v>
      </c>
      <c r="I5" s="37"/>
      <c r="J5" s="37"/>
      <c r="K5" s="36" t="s">
        <v>29</v>
      </c>
      <c r="L5" s="36"/>
      <c r="M5" s="38">
        <v>500</v>
      </c>
      <c r="N5" s="70">
        <v>0</v>
      </c>
      <c r="O5" s="35"/>
      <c r="P5" s="39">
        <f t="shared" ref="P5:P17" si="0">SUM(M5*N5)</f>
        <v>0</v>
      </c>
      <c r="Q5" s="35">
        <v>22</v>
      </c>
      <c r="R5" s="40">
        <f t="shared" ref="R5:R17" si="1">+(1+(Q5/100))*N5</f>
        <v>0</v>
      </c>
      <c r="S5" s="39">
        <f t="shared" ref="S5:S17" si="2">SUM(M5*R5)</f>
        <v>0</v>
      </c>
      <c r="T5" s="41"/>
      <c r="U5" s="39">
        <f>SUM(P5:P6)</f>
        <v>0</v>
      </c>
      <c r="V5" s="39">
        <f>SUM(S5:S6)</f>
        <v>0</v>
      </c>
      <c r="W5" s="35">
        <v>12021</v>
      </c>
    </row>
    <row r="6" spans="1:23" ht="165.75" thickBot="1">
      <c r="A6" s="28">
        <v>30</v>
      </c>
      <c r="B6" s="29"/>
      <c r="C6" s="29" t="s">
        <v>35</v>
      </c>
      <c r="D6" s="29" t="s">
        <v>36</v>
      </c>
      <c r="E6" s="29" t="s">
        <v>37</v>
      </c>
      <c r="F6" s="29"/>
      <c r="G6" s="30"/>
      <c r="H6" s="29" t="s">
        <v>34</v>
      </c>
      <c r="I6" s="30"/>
      <c r="J6" s="30"/>
      <c r="K6" s="29" t="s">
        <v>29</v>
      </c>
      <c r="L6" s="29"/>
      <c r="M6" s="31">
        <v>700</v>
      </c>
      <c r="N6" s="71">
        <v>0</v>
      </c>
      <c r="O6" s="28"/>
      <c r="P6" s="32">
        <f t="shared" si="0"/>
        <v>0</v>
      </c>
      <c r="Q6" s="28">
        <v>22</v>
      </c>
      <c r="R6" s="33">
        <f t="shared" si="1"/>
        <v>0</v>
      </c>
      <c r="S6" s="32">
        <f t="shared" si="2"/>
        <v>0</v>
      </c>
      <c r="T6" s="34"/>
      <c r="U6" s="32"/>
      <c r="V6" s="32"/>
      <c r="W6" s="28">
        <v>12022</v>
      </c>
    </row>
    <row r="7" spans="1:23" ht="90.75" thickTop="1">
      <c r="A7" s="42">
        <v>40</v>
      </c>
      <c r="B7" s="43" t="s">
        <v>38</v>
      </c>
      <c r="C7" s="43" t="s">
        <v>39</v>
      </c>
      <c r="D7" s="43" t="s">
        <v>40</v>
      </c>
      <c r="E7" s="43" t="s">
        <v>41</v>
      </c>
      <c r="F7" s="43"/>
      <c r="G7" s="44"/>
      <c r="H7" s="43" t="s">
        <v>42</v>
      </c>
      <c r="I7" s="44"/>
      <c r="J7" s="44"/>
      <c r="K7" s="43" t="s">
        <v>29</v>
      </c>
      <c r="L7" s="43"/>
      <c r="M7" s="45">
        <v>1000</v>
      </c>
      <c r="N7" s="70">
        <v>0</v>
      </c>
      <c r="O7" s="42"/>
      <c r="P7" s="46">
        <f t="shared" si="0"/>
        <v>0</v>
      </c>
      <c r="Q7" s="42">
        <v>22</v>
      </c>
      <c r="R7" s="47">
        <f t="shared" si="1"/>
        <v>0</v>
      </c>
      <c r="S7" s="46">
        <f t="shared" si="2"/>
        <v>0</v>
      </c>
      <c r="T7" s="48"/>
      <c r="U7" s="46">
        <f>SUM(P7:P8)</f>
        <v>0</v>
      </c>
      <c r="V7" s="46">
        <f>SUM(S7:S8)</f>
        <v>0</v>
      </c>
      <c r="W7" s="42">
        <v>12023</v>
      </c>
    </row>
    <row r="8" spans="1:23" ht="30.75" thickBot="1">
      <c r="A8" s="28">
        <v>50</v>
      </c>
      <c r="B8" s="29"/>
      <c r="C8" s="29"/>
      <c r="D8" s="29" t="s">
        <v>43</v>
      </c>
      <c r="E8" s="29" t="s">
        <v>44</v>
      </c>
      <c r="F8" s="29"/>
      <c r="G8" s="30"/>
      <c r="H8" s="29" t="s">
        <v>42</v>
      </c>
      <c r="I8" s="30"/>
      <c r="J8" s="30"/>
      <c r="K8" s="29" t="s">
        <v>29</v>
      </c>
      <c r="L8" s="29"/>
      <c r="M8" s="31">
        <v>500</v>
      </c>
      <c r="N8" s="71">
        <v>0</v>
      </c>
      <c r="O8" s="28"/>
      <c r="P8" s="32">
        <f t="shared" si="0"/>
        <v>0</v>
      </c>
      <c r="Q8" s="28">
        <v>22</v>
      </c>
      <c r="R8" s="33">
        <f t="shared" si="1"/>
        <v>0</v>
      </c>
      <c r="S8" s="32">
        <f t="shared" si="2"/>
        <v>0</v>
      </c>
      <c r="T8" s="34"/>
      <c r="U8" s="32"/>
      <c r="V8" s="32"/>
      <c r="W8" s="28">
        <v>12024</v>
      </c>
    </row>
    <row r="9" spans="1:23" ht="61.5" thickTop="1" thickBot="1">
      <c r="A9" s="49">
        <v>60</v>
      </c>
      <c r="B9" s="50" t="s">
        <v>45</v>
      </c>
      <c r="C9" s="50" t="s">
        <v>46</v>
      </c>
      <c r="D9" s="50" t="s">
        <v>47</v>
      </c>
      <c r="E9" s="50" t="s">
        <v>45</v>
      </c>
      <c r="F9" s="50"/>
      <c r="G9" s="51"/>
      <c r="H9" s="50" t="s">
        <v>48</v>
      </c>
      <c r="I9" s="51"/>
      <c r="J9" s="51"/>
      <c r="K9" s="50" t="s">
        <v>29</v>
      </c>
      <c r="L9" s="50"/>
      <c r="M9" s="52">
        <v>1000</v>
      </c>
      <c r="N9" s="72">
        <v>0</v>
      </c>
      <c r="O9" s="49"/>
      <c r="P9" s="53">
        <f t="shared" si="0"/>
        <v>0</v>
      </c>
      <c r="Q9" s="49">
        <v>22</v>
      </c>
      <c r="R9" s="54">
        <f t="shared" si="1"/>
        <v>0</v>
      </c>
      <c r="S9" s="53">
        <f t="shared" si="2"/>
        <v>0</v>
      </c>
      <c r="T9" s="55"/>
      <c r="U9" s="53">
        <f>SUM(P9)</f>
        <v>0</v>
      </c>
      <c r="V9" s="53">
        <f>SUM(S9)</f>
        <v>0</v>
      </c>
      <c r="W9" s="49">
        <v>12025</v>
      </c>
    </row>
    <row r="10" spans="1:23" ht="240.75" thickTop="1">
      <c r="A10" s="42">
        <v>70</v>
      </c>
      <c r="B10" s="43" t="s">
        <v>49</v>
      </c>
      <c r="C10" s="43" t="s">
        <v>50</v>
      </c>
      <c r="D10" s="43" t="s">
        <v>51</v>
      </c>
      <c r="E10" s="43" t="s">
        <v>52</v>
      </c>
      <c r="F10" s="43"/>
      <c r="G10" s="44"/>
      <c r="H10" s="43" t="s">
        <v>53</v>
      </c>
      <c r="I10" s="44"/>
      <c r="J10" s="44"/>
      <c r="K10" s="43" t="s">
        <v>29</v>
      </c>
      <c r="L10" s="43"/>
      <c r="M10" s="45">
        <v>10</v>
      </c>
      <c r="N10" s="70">
        <v>0</v>
      </c>
      <c r="O10" s="42"/>
      <c r="P10" s="46">
        <f t="shared" si="0"/>
        <v>0</v>
      </c>
      <c r="Q10" s="42">
        <v>22</v>
      </c>
      <c r="R10" s="47">
        <f t="shared" si="1"/>
        <v>0</v>
      </c>
      <c r="S10" s="46">
        <f t="shared" si="2"/>
        <v>0</v>
      </c>
      <c r="T10" s="48"/>
      <c r="U10" s="46">
        <f>SUM(P10:P16)</f>
        <v>0</v>
      </c>
      <c r="V10" s="46">
        <f>SUM(S10:S16)</f>
        <v>0</v>
      </c>
      <c r="W10" s="42">
        <v>12026</v>
      </c>
    </row>
    <row r="11" spans="1:23" ht="45">
      <c r="A11" s="56">
        <v>80</v>
      </c>
      <c r="B11" s="57"/>
      <c r="C11" s="57"/>
      <c r="D11" s="57"/>
      <c r="E11" s="57" t="s">
        <v>54</v>
      </c>
      <c r="F11" s="57"/>
      <c r="G11" s="58"/>
      <c r="H11" s="57" t="s">
        <v>53</v>
      </c>
      <c r="I11" s="58"/>
      <c r="J11" s="58"/>
      <c r="K11" s="57" t="s">
        <v>29</v>
      </c>
      <c r="L11" s="57"/>
      <c r="M11" s="59">
        <v>15</v>
      </c>
      <c r="N11" s="63">
        <v>0</v>
      </c>
      <c r="O11" s="56"/>
      <c r="P11" s="60">
        <f t="shared" si="0"/>
        <v>0</v>
      </c>
      <c r="Q11" s="56">
        <v>22</v>
      </c>
      <c r="R11" s="61">
        <f t="shared" si="1"/>
        <v>0</v>
      </c>
      <c r="S11" s="60">
        <f t="shared" si="2"/>
        <v>0</v>
      </c>
      <c r="T11" s="62"/>
      <c r="U11" s="60"/>
      <c r="V11" s="60"/>
      <c r="W11" s="56">
        <v>12027</v>
      </c>
    </row>
    <row r="12" spans="1:23" ht="225">
      <c r="A12" s="56">
        <v>90</v>
      </c>
      <c r="B12" s="57"/>
      <c r="C12" s="57" t="s">
        <v>55</v>
      </c>
      <c r="D12" s="57" t="s">
        <v>56</v>
      </c>
      <c r="E12" s="57" t="s">
        <v>57</v>
      </c>
      <c r="F12" s="57"/>
      <c r="G12" s="58"/>
      <c r="H12" s="57" t="s">
        <v>53</v>
      </c>
      <c r="I12" s="58"/>
      <c r="J12" s="58"/>
      <c r="K12" s="57" t="s">
        <v>29</v>
      </c>
      <c r="L12" s="57"/>
      <c r="M12" s="59">
        <v>7</v>
      </c>
      <c r="N12" s="63">
        <v>0</v>
      </c>
      <c r="O12" s="56"/>
      <c r="P12" s="60">
        <f t="shared" si="0"/>
        <v>0</v>
      </c>
      <c r="Q12" s="56">
        <v>22</v>
      </c>
      <c r="R12" s="61">
        <f t="shared" si="1"/>
        <v>0</v>
      </c>
      <c r="S12" s="60">
        <f t="shared" si="2"/>
        <v>0</v>
      </c>
      <c r="T12" s="62"/>
      <c r="U12" s="60"/>
      <c r="V12" s="60"/>
      <c r="W12" s="56">
        <v>12028</v>
      </c>
    </row>
    <row r="13" spans="1:23" ht="240">
      <c r="A13" s="56">
        <v>100</v>
      </c>
      <c r="B13" s="57"/>
      <c r="C13" s="57" t="s">
        <v>50</v>
      </c>
      <c r="D13" s="57" t="s">
        <v>56</v>
      </c>
      <c r="E13" s="57" t="s">
        <v>58</v>
      </c>
      <c r="F13" s="57"/>
      <c r="G13" s="58"/>
      <c r="H13" s="57" t="s">
        <v>53</v>
      </c>
      <c r="I13" s="58"/>
      <c r="J13" s="58"/>
      <c r="K13" s="57" t="s">
        <v>29</v>
      </c>
      <c r="L13" s="57"/>
      <c r="M13" s="59">
        <v>3</v>
      </c>
      <c r="N13" s="63">
        <v>0</v>
      </c>
      <c r="O13" s="56"/>
      <c r="P13" s="60">
        <f t="shared" si="0"/>
        <v>0</v>
      </c>
      <c r="Q13" s="56">
        <v>22</v>
      </c>
      <c r="R13" s="61">
        <f t="shared" si="1"/>
        <v>0</v>
      </c>
      <c r="S13" s="60">
        <f t="shared" si="2"/>
        <v>0</v>
      </c>
      <c r="T13" s="62"/>
      <c r="U13" s="60"/>
      <c r="V13" s="60"/>
      <c r="W13" s="56">
        <v>12029</v>
      </c>
    </row>
    <row r="14" spans="1:23" ht="210">
      <c r="A14" s="56">
        <v>110</v>
      </c>
      <c r="B14" s="57"/>
      <c r="C14" s="57" t="s">
        <v>59</v>
      </c>
      <c r="D14" s="57" t="s">
        <v>56</v>
      </c>
      <c r="E14" s="57" t="s">
        <v>60</v>
      </c>
      <c r="F14" s="57"/>
      <c r="G14" s="58"/>
      <c r="H14" s="57" t="s">
        <v>53</v>
      </c>
      <c r="I14" s="58"/>
      <c r="J14" s="58"/>
      <c r="K14" s="57" t="s">
        <v>29</v>
      </c>
      <c r="L14" s="57"/>
      <c r="M14" s="59">
        <v>8</v>
      </c>
      <c r="N14" s="63">
        <v>0</v>
      </c>
      <c r="O14" s="56"/>
      <c r="P14" s="60">
        <f t="shared" si="0"/>
        <v>0</v>
      </c>
      <c r="Q14" s="56">
        <v>22</v>
      </c>
      <c r="R14" s="61">
        <f t="shared" si="1"/>
        <v>0</v>
      </c>
      <c r="S14" s="60">
        <f t="shared" si="2"/>
        <v>0</v>
      </c>
      <c r="T14" s="62"/>
      <c r="U14" s="60"/>
      <c r="V14" s="60"/>
      <c r="W14" s="56">
        <v>12030</v>
      </c>
    </row>
    <row r="15" spans="1:23" ht="225">
      <c r="A15" s="56">
        <v>120</v>
      </c>
      <c r="B15" s="57"/>
      <c r="C15" s="57" t="s">
        <v>55</v>
      </c>
      <c r="D15" s="57" t="s">
        <v>61</v>
      </c>
      <c r="E15" s="57" t="s">
        <v>62</v>
      </c>
      <c r="F15" s="57"/>
      <c r="G15" s="58"/>
      <c r="H15" s="57" t="s">
        <v>53</v>
      </c>
      <c r="I15" s="58"/>
      <c r="J15" s="58"/>
      <c r="K15" s="57" t="s">
        <v>29</v>
      </c>
      <c r="L15" s="57"/>
      <c r="M15" s="59">
        <v>2</v>
      </c>
      <c r="N15" s="63">
        <v>0</v>
      </c>
      <c r="O15" s="56"/>
      <c r="P15" s="60">
        <f t="shared" si="0"/>
        <v>0</v>
      </c>
      <c r="Q15" s="56">
        <v>22</v>
      </c>
      <c r="R15" s="61">
        <f t="shared" si="1"/>
        <v>0</v>
      </c>
      <c r="S15" s="60">
        <f t="shared" si="2"/>
        <v>0</v>
      </c>
      <c r="T15" s="62"/>
      <c r="U15" s="60"/>
      <c r="V15" s="60"/>
      <c r="W15" s="56">
        <v>12031</v>
      </c>
    </row>
    <row r="16" spans="1:23" ht="240.75" thickBot="1">
      <c r="A16" s="28">
        <v>130</v>
      </c>
      <c r="B16" s="29"/>
      <c r="C16" s="29" t="s">
        <v>50</v>
      </c>
      <c r="D16" s="29" t="s">
        <v>63</v>
      </c>
      <c r="E16" s="29" t="s">
        <v>64</v>
      </c>
      <c r="F16" s="29"/>
      <c r="G16" s="30"/>
      <c r="H16" s="29" t="s">
        <v>53</v>
      </c>
      <c r="I16" s="30"/>
      <c r="J16" s="30"/>
      <c r="K16" s="29" t="s">
        <v>29</v>
      </c>
      <c r="L16" s="29"/>
      <c r="M16" s="31">
        <v>35</v>
      </c>
      <c r="N16" s="71">
        <v>0</v>
      </c>
      <c r="O16" s="28"/>
      <c r="P16" s="32">
        <f t="shared" si="0"/>
        <v>0</v>
      </c>
      <c r="Q16" s="28">
        <v>22</v>
      </c>
      <c r="R16" s="33">
        <f t="shared" si="1"/>
        <v>0</v>
      </c>
      <c r="S16" s="32">
        <f t="shared" si="2"/>
        <v>0</v>
      </c>
      <c r="T16" s="34"/>
      <c r="U16" s="32"/>
      <c r="V16" s="32"/>
      <c r="W16" s="28">
        <v>12032</v>
      </c>
    </row>
    <row r="17" spans="1:23" ht="105.75" thickTop="1">
      <c r="A17" s="42">
        <v>140</v>
      </c>
      <c r="B17" s="43" t="s">
        <v>65</v>
      </c>
      <c r="C17" s="43" t="s">
        <v>66</v>
      </c>
      <c r="D17" s="43" t="s">
        <v>67</v>
      </c>
      <c r="E17" s="43" t="s">
        <v>65</v>
      </c>
      <c r="F17" s="43"/>
      <c r="G17" s="44"/>
      <c r="H17" s="43" t="s">
        <v>68</v>
      </c>
      <c r="I17" s="44"/>
      <c r="J17" s="44"/>
      <c r="K17" s="43" t="s">
        <v>29</v>
      </c>
      <c r="L17" s="43"/>
      <c r="M17" s="45">
        <v>350</v>
      </c>
      <c r="N17" s="70">
        <v>0</v>
      </c>
      <c r="O17" s="42"/>
      <c r="P17" s="46">
        <f t="shared" si="0"/>
        <v>0</v>
      </c>
      <c r="Q17" s="42">
        <v>22</v>
      </c>
      <c r="R17" s="47">
        <f t="shared" si="1"/>
        <v>0</v>
      </c>
      <c r="S17" s="46">
        <f t="shared" si="2"/>
        <v>0</v>
      </c>
      <c r="T17" s="48"/>
      <c r="U17" s="46">
        <f>SUM(P17)</f>
        <v>0</v>
      </c>
      <c r="V17" s="46">
        <f>SUM(S17)</f>
        <v>0</v>
      </c>
      <c r="W17" s="42">
        <v>12033</v>
      </c>
    </row>
  </sheetData>
  <pageMargins left="0" right="0" top="0.59060000000000001" bottom="0.59060000000000001" header="0" footer="0.47239999999999999"/>
  <pageSetup paperSize="9" scale="29" orientation="portrait" horizontalDpi="4294967294" verticalDpi="4294967294" r:id="rId1"/>
  <headerFooter>
    <oddFooter>&amp;L&amp;8 11.04.2016   Uporabnik: KCKS46&amp;C&amp;8 Objava javnega naročila&amp;R&amp;8&amp;P/&amp;N</oddFooter>
  </headerFooter>
</worksheet>
</file>

<file path=xl/worksheets/sheet2.xml><?xml version="1.0" encoding="utf-8"?>
<worksheet xmlns="http://schemas.openxmlformats.org/spreadsheetml/2006/main" xmlns:r="http://schemas.openxmlformats.org/officeDocument/2006/relationships">
  <sheetPr>
    <tabColor theme="5" tint="-0.249977111117893"/>
  </sheetPr>
  <dimension ref="A1:W11"/>
  <sheetViews>
    <sheetView zoomScaleNormal="100" workbookViewId="0">
      <selection activeCell="H17" sqref="H17"/>
    </sheetView>
  </sheetViews>
  <sheetFormatPr defaultColWidth="12.85546875" defaultRowHeight="23.25"/>
  <cols>
    <col min="1" max="1" width="12.85546875" style="3"/>
    <col min="2" max="2" width="29" style="11" customWidth="1"/>
    <col min="3" max="3" width="30.85546875" style="11" customWidth="1"/>
    <col min="4" max="16384" width="12.85546875" style="11"/>
  </cols>
  <sheetData>
    <row r="1" spans="1:23" s="3" customFormat="1">
      <c r="A1" s="2" t="s">
        <v>0</v>
      </c>
      <c r="M1" s="4"/>
      <c r="N1" s="5"/>
      <c r="O1" s="6"/>
      <c r="P1" s="6"/>
      <c r="Q1" s="6"/>
      <c r="R1" s="5"/>
      <c r="S1" s="7"/>
      <c r="T1" s="8"/>
      <c r="U1" s="7"/>
      <c r="V1" s="7"/>
      <c r="W1" s="6"/>
    </row>
    <row r="2" spans="1:23" s="3" customFormat="1">
      <c r="A2" s="2" t="s">
        <v>1</v>
      </c>
      <c r="M2" s="4"/>
      <c r="N2" s="5"/>
      <c r="O2" s="6"/>
      <c r="P2" s="6"/>
      <c r="Q2" s="6"/>
      <c r="R2" s="5"/>
      <c r="S2" s="7"/>
      <c r="T2" s="8"/>
      <c r="U2" s="7"/>
      <c r="V2" s="7"/>
      <c r="W2" s="6"/>
    </row>
    <row r="3" spans="1:23" ht="69.75">
      <c r="A3" s="9" t="s">
        <v>9</v>
      </c>
      <c r="B3" s="10" t="s">
        <v>22</v>
      </c>
      <c r="C3" s="10" t="s">
        <v>23</v>
      </c>
    </row>
    <row r="4" spans="1:23">
      <c r="A4" s="12" t="s">
        <v>28</v>
      </c>
      <c r="B4" s="13">
        <f>'Objava javnega naročila'!U4</f>
        <v>0</v>
      </c>
      <c r="C4" s="13">
        <f>'Objava javnega naročila'!V4</f>
        <v>0</v>
      </c>
    </row>
    <row r="5" spans="1:23">
      <c r="A5" s="12" t="s">
        <v>34</v>
      </c>
      <c r="B5" s="13">
        <f>'Objava javnega naročila'!U5</f>
        <v>0</v>
      </c>
      <c r="C5" s="13">
        <f>'Objava javnega naročila'!V5</f>
        <v>0</v>
      </c>
    </row>
    <row r="6" spans="1:23">
      <c r="A6" s="12" t="s">
        <v>42</v>
      </c>
      <c r="B6" s="13">
        <f>'Objava javnega naročila'!U7</f>
        <v>0</v>
      </c>
      <c r="C6" s="13">
        <f>'Objava javnega naročila'!V7</f>
        <v>0</v>
      </c>
    </row>
    <row r="7" spans="1:23">
      <c r="A7" s="12" t="s">
        <v>48</v>
      </c>
      <c r="B7" s="13">
        <f>'Objava javnega naročila'!U9</f>
        <v>0</v>
      </c>
      <c r="C7" s="13">
        <f>'Objava javnega naročila'!V9</f>
        <v>0</v>
      </c>
    </row>
    <row r="8" spans="1:23">
      <c r="A8" s="12" t="s">
        <v>53</v>
      </c>
      <c r="B8" s="13">
        <f>'Objava javnega naročila'!U10</f>
        <v>0</v>
      </c>
      <c r="C8" s="13">
        <f>'Objava javnega naročila'!V10</f>
        <v>0</v>
      </c>
    </row>
    <row r="9" spans="1:23">
      <c r="A9" s="12" t="s">
        <v>68</v>
      </c>
      <c r="B9" s="13">
        <f>'Objava javnega naročila'!U17</f>
        <v>0</v>
      </c>
      <c r="C9" s="13">
        <f>'Objava javnega naročila'!V17</f>
        <v>0</v>
      </c>
    </row>
    <row r="11" spans="1:23">
      <c r="B11" s="14">
        <f>SUM(B4:B10)</f>
        <v>0</v>
      </c>
      <c r="C11" s="14">
        <f>SUM(C4:C10)</f>
        <v>0</v>
      </c>
    </row>
  </sheetData>
  <pageMargins left="0.7" right="0.7" top="0.75" bottom="0.75" header="0.3" footer="0.3"/>
  <pageSetup paperSize="9" scale="96"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Objava javnega naročila</vt:lpstr>
      <vt:lpstr>Ponudba po sklopih</vt:lpstr>
      <vt:lpstr>'Ponudba po sklopih'!Področje_tiskanja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kcuas05</cp:lastModifiedBy>
  <cp:lastPrinted>2016-04-11T09:10:42Z</cp:lastPrinted>
  <dcterms:created xsi:type="dcterms:W3CDTF">2016-04-11T08:50:30Z</dcterms:created>
  <dcterms:modified xsi:type="dcterms:W3CDTF">2016-06-15T07:53:17Z</dcterms:modified>
</cp:coreProperties>
</file>